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<sst xmlns="http://schemas.openxmlformats.org/spreadsheetml/2006/main" count="116" uniqueCount="74">
  <si>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</si>
  <si>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</si>
  <si>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</si>
  <si>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</si>
  <si>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</si>
  <si>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8.2.2020</t>
  </si>
  <si>
    <t>Domácí</t>
  </si>
  <si>
    <t>TJ Horní Benešov ˝B˝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</si>
  <si>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</si>
  <si>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</si>
  <si>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</si>
  <si>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</si>
  <si>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</si>
  <si>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</si>
  <si>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</si>
  <si>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</si>
  <si>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</si>
  <si>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</si>
  <si>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</si>
  <si>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</si>
  <si>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</si>
  <si>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</si>
  <si>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Rechtoris</t>
  </si>
  <si>
    <t>Bohuslav</t>
  </si>
  <si>
    <t>Tomáš</t>
  </si>
  <si>
    <t>Bilíček</t>
  </si>
  <si>
    <t>Marek</t>
  </si>
  <si>
    <t>Martin</t>
  </si>
  <si>
    <t>Fadrný</t>
  </si>
  <si>
    <t>Žídek</t>
  </si>
  <si>
    <t>Jan</t>
  </si>
  <si>
    <t>Zeman</t>
  </si>
  <si>
    <t>Basta</t>
  </si>
  <si>
    <t>Luděk</t>
  </si>
  <si>
    <t>Petr</t>
  </si>
  <si>
    <t>Klich</t>
  </si>
  <si>
    <t>Michal</t>
  </si>
  <si>
    <t>Pavel</t>
  </si>
  <si>
    <t>Kaluža</t>
  </si>
  <si>
    <t>Žáček</t>
  </si>
  <si>
    <t>David</t>
  </si>
  <si>
    <t>Přemysl</t>
  </si>
  <si>
    <t>Celkový výkon družstva  </t>
  </si>
  <si>
    <t>Vedoucí družstva         Jméno:</t>
  </si>
  <si>
    <t>Peter Dankovič</t>
  </si>
  <si>
    <t>Bodový zisk</t>
  </si>
  <si>
    <t>Konečný Vladimír</t>
  </si>
  <si>
    <t>Podpis:</t>
  </si>
  <si>
    <t>Rozhodčí</t>
  </si>
  <si>
    <t>Jméno:</t>
  </si>
  <si>
    <t>Petr Dankovič</t>
  </si>
  <si>
    <t>Číslo průkazu:</t>
  </si>
  <si>
    <t>T/039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</si>
  <si>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</si>
  <si>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</si>
  <si>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</si>
  <si>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</si>
  <si>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</si>
  <si>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</si>
  <si>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</si>
  <si>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</si>
  <si>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</si>
  <si>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</si>
  <si>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</si>
  <si>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</si>
  <si>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</si>
  <si>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</si>
  <si>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</si>
  <si>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Zatyko Michal</t>
  </si>
  <si>
    <t>Žídek Jan</t>
  </si>
  <si>
    <t>Napomínání hráčů za nesportovní chování či vyloučení ze startu:</t>
  </si>
  <si>
    <t>Různé:</t>
  </si>
  <si>
    <t xml:space="preserve">Datum a podpis rozhodčího:  </t>
  </si>
  <si>
    <t>8.2.2020 Petr Dankovič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</si>
</sst>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35</v>
      </c>
      <c r="F8" s="12">
        <v>3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48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39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43</v>
      </c>
      <c r="P9" s="18">
        <v>4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45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36</v>
      </c>
      <c r="P10" s="18">
        <v>0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53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36</v>
      </c>
      <c r="P11" s="23">
        <v>4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172</v>
      </c>
      <c r="F12" s="28">
        <f>IF(ISNUMBER($G12),SUM(F8:F11),"")</f>
        <v>6</v>
      </c>
      <c r="G12" s="29">
        <f>IF(SUM($G8:$G11)+SUM($Q8:$Q11)&gt;0,SUM(G8:G11),"")</f>
        <v>542</v>
      </c>
      <c r="H12" s="27">
        <f>IF(ISNUMBER($G12),SUM(H8:H11),"")</f>
        <v>2</v>
      </c>
      <c r="I12" s="99"/>
      <c r="K12" s="96">
        <v>12228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163</v>
      </c>
      <c r="P12" s="28">
        <f>IF(ISNUMBER($G12),SUM(P8:P11),"")</f>
        <v>9</v>
      </c>
      <c r="Q12" s="29">
        <f>IF(SUM($G8:$G11)+SUM($Q8:$Q11)&gt;0,SUM(Q8:Q11),"")</f>
        <v>543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52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36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63</v>
      </c>
      <c r="P14" s="18">
        <v>0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43</v>
      </c>
      <c r="F15" s="18">
        <v>0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44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27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48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14650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158</v>
      </c>
      <c r="F17" s="28">
        <f>IF(ISNUMBER($G17),SUM(F13:F16),"")</f>
        <v>3</v>
      </c>
      <c r="G17" s="29">
        <f>IF(SUM($G13:$G16)+SUM($Q13:$Q16)&gt;0,SUM(G13:G16),"")</f>
        <v>529</v>
      </c>
      <c r="H17" s="27">
        <f>IF(ISNUMBER($G17),SUM(H13:H16),"")</f>
        <v>0</v>
      </c>
      <c r="I17" s="99"/>
      <c r="K17" s="96">
        <v>15617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199</v>
      </c>
      <c r="P17" s="28">
        <f>IF(ISNUMBER($G17),SUM(P13:P16),"")</f>
        <v>3</v>
      </c>
      <c r="Q17" s="29">
        <f>IF(SUM($G13:$G16)+SUM($Q13:$Q16)&gt;0,SUM(Q13:Q16),"")</f>
        <v>590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81</v>
      </c>
      <c r="E18" s="12">
        <v>53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44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32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34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79</v>
      </c>
      <c r="E20" s="18">
        <v>34</v>
      </c>
      <c r="F20" s="18">
        <v>3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101</v>
      </c>
      <c r="O20" s="18">
        <v>51</v>
      </c>
      <c r="P20" s="18">
        <v>3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36</v>
      </c>
      <c r="F21" s="23">
        <v>4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155</v>
      </c>
      <c r="F22" s="28">
        <f>IF(ISNUMBER($G22),SUM(F18:F21),"")</f>
        <v>10</v>
      </c>
      <c r="G22" s="29">
        <f>IF(SUM($G18:$G21)+SUM($Q18:$Q21)&gt;0,SUM(G18:G21),"")</f>
        <v>500</v>
      </c>
      <c r="H22" s="27">
        <f>IF(ISNUMBER($G22),SUM(H18:H21),"")</f>
        <v>2</v>
      </c>
      <c r="I22" s="99"/>
      <c r="K22" s="96">
        <v>18799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165</v>
      </c>
      <c r="P22" s="28">
        <f>IF(ISNUMBER($G22),SUM(P18:P21),"")</f>
        <v>10</v>
      </c>
      <c r="Q22" s="29">
        <f>IF(SUM($G18:$G21)+SUM($Q18:$Q21)&gt;0,SUM(Q18:Q21),"")</f>
        <v>528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98</v>
      </c>
      <c r="E23" s="12">
        <v>50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50</v>
      </c>
      <c r="P23" s="12">
        <v>0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50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43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82</v>
      </c>
      <c r="O25" s="18">
        <v>54</v>
      </c>
      <c r="P25" s="18">
        <v>1</v>
      </c>
      <c r="Q25" s="19">
        <f>IF(AND(ISBLANK(N25),ISBLANK(O25)),"",N25+O25)</f>
        <v>136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33</v>
      </c>
      <c r="F26" s="23">
        <v>4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36</v>
      </c>
      <c r="P26" s="23">
        <v>3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170</v>
      </c>
      <c r="F27" s="28">
        <f>IF(ISNUMBER($G27),SUM(F23:F26),"")</f>
        <v>7</v>
      </c>
      <c r="G27" s="29">
        <f>IF(SUM($G23:$G26)+SUM($Q23:$Q26)&gt;0,SUM(G23:G26),"")</f>
        <v>532</v>
      </c>
      <c r="H27" s="27">
        <f>IF(ISNUMBER($G27),SUM(H23:H26),"")</f>
        <v>2.5</v>
      </c>
      <c r="I27" s="99"/>
      <c r="K27" s="96">
        <v>14961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537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44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87</v>
      </c>
      <c r="O28" s="12">
        <v>42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62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52</v>
      </c>
      <c r="P29" s="18">
        <v>1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98</v>
      </c>
      <c r="E30" s="18">
        <v>45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94</v>
      </c>
      <c r="O30" s="18">
        <v>35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63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43</v>
      </c>
      <c r="P31" s="23">
        <v>2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214</v>
      </c>
      <c r="F32" s="28">
        <f>IF(ISNUMBER($G32),SUM(F28:F31),"")</f>
        <v>0</v>
      </c>
      <c r="G32" s="29">
        <f>IF(SUM($G28:$G31)+SUM($Q28:$Q31)&gt;0,SUM(G28:G31),"")</f>
        <v>594</v>
      </c>
      <c r="H32" s="27">
        <f>IF(ISNUMBER($G32),SUM(H28:H31),"")</f>
        <v>3</v>
      </c>
      <c r="I32" s="99"/>
      <c r="K32" s="96">
        <v>6779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172</v>
      </c>
      <c r="P32" s="28">
        <f>IF(ISNUMBER($G32),SUM(P28:P31),"")</f>
        <v>6</v>
      </c>
      <c r="Q32" s="29">
        <f>IF(SUM($G28:$G31)+SUM($Q28:$Q31)&gt;0,SUM(Q28:Q31),"")</f>
        <v>539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42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84</v>
      </c>
      <c r="O33" s="12">
        <v>36</v>
      </c>
      <c r="P33" s="12">
        <v>2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73</v>
      </c>
      <c r="O34" s="18">
        <v>25</v>
      </c>
      <c r="P34" s="18">
        <v>2</v>
      </c>
      <c r="Q34" s="19">
        <f>IF(AND(ISBLANK(N34),ISBLANK(O34)),"",N34+O34)</f>
        <v>98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108</v>
      </c>
      <c r="E35" s="18">
        <v>36</v>
      </c>
      <c r="F35" s="18">
        <v>3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102</v>
      </c>
      <c r="O35" s="18">
        <v>54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51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167</v>
      </c>
      <c r="F37" s="28">
        <f>IF(ISNUMBER($G37),SUM(F33:F36),"")</f>
        <v>5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10409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166</v>
      </c>
      <c r="P37" s="28">
        <f>IF(ISNUMBER($G37),SUM(P33:P36),"")</f>
        <v>4</v>
      </c>
      <c r="Q37" s="29">
        <f>IF(SUM($G33:$G36)+SUM($Q33:$Q36)&gt;0,SUM(Q33:Q36),"")</f>
        <v>520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2212</v>
      </c>
      <c r="E39" s="34">
        <f>IF(ISNUMBER($G39),SUM(E12,E17,E22,E27,E32,E37),"")</f>
        <v>1036</v>
      </c>
      <c r="F39" s="34">
        <f>IF(ISNUMBER($G39),SUM(F12,F17,F22,F27,F32,F37),"")</f>
        <v>31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2202</v>
      </c>
      <c r="O39" s="34">
        <f>IF(ISNUMBER($G39),SUM(O12,O17,O22,O27,O32,O37),"")</f>
        <v>1055</v>
      </c>
      <c r="P39" s="34">
        <f>IF(ISNUMBER($G39),SUM(P12,P17,P22,P27,P32,P37),"")</f>
        <v>38</v>
      </c>
      <c r="Q39" s="35">
        <f>IF(SUM($G$8:$G$37)+SUM($Q$8:$Q$37)&gt;0,SUM(Q12,Q17,Q22,Q27,Q32,Q37),"")</f>
        <v>3257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Unie Hlubina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68</v>
      </c>
      <c r="M57" s="72"/>
      <c r="N57" s="68">
        <v>12806</v>
      </c>
      <c r="O57" s="71" t="s">
        <v>69</v>
      </c>
      <c r="P57" s="74"/>
      <c r="Q57" s="74"/>
      <c r="R57" s="72"/>
      <c r="S57" s="70">
        <v>18799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2020-02-08T18:00:50Z</dcterms:modified>
</cp:coreProperties>
</file>